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Лист1!$A$1:$M$81</definedName>
  </definedNames>
  <calcPr calcId="162913"/>
</workbook>
</file>

<file path=xl/calcChain.xml><?xml version="1.0" encoding="utf-8"?>
<calcChain xmlns="http://schemas.openxmlformats.org/spreadsheetml/2006/main">
  <c r="G66" i="1" l="1"/>
  <c r="K66" i="1"/>
  <c r="L66" i="1"/>
  <c r="J66" i="1"/>
  <c r="L65" i="1"/>
  <c r="K65" i="1"/>
  <c r="J65" i="1"/>
  <c r="L64" i="1"/>
  <c r="K64" i="1" s="1"/>
  <c r="J64" i="1"/>
  <c r="L63" i="1"/>
  <c r="K63" i="1"/>
  <c r="J63" i="1"/>
  <c r="L62" i="1"/>
  <c r="K62" i="1" s="1"/>
  <c r="J62" i="1"/>
  <c r="L61" i="1"/>
  <c r="K61" i="1"/>
  <c r="J61" i="1"/>
  <c r="L60" i="1"/>
  <c r="K60" i="1" s="1"/>
  <c r="J60" i="1"/>
  <c r="L59" i="1"/>
  <c r="K59" i="1"/>
  <c r="J59" i="1"/>
  <c r="L58" i="1"/>
  <c r="K58" i="1" s="1"/>
  <c r="J58" i="1"/>
  <c r="L57" i="1"/>
  <c r="K57" i="1"/>
  <c r="J57" i="1"/>
  <c r="L56" i="1"/>
  <c r="K56" i="1" s="1"/>
  <c r="J56" i="1"/>
  <c r="L55" i="1"/>
  <c r="K55" i="1"/>
  <c r="J55" i="1"/>
  <c r="L54" i="1"/>
  <c r="K54" i="1" s="1"/>
  <c r="J54" i="1"/>
  <c r="L53" i="1"/>
  <c r="K53" i="1"/>
  <c r="J53" i="1"/>
  <c r="L52" i="1"/>
  <c r="K52" i="1" s="1"/>
  <c r="J52" i="1"/>
  <c r="L51" i="1"/>
  <c r="K51" i="1"/>
  <c r="J51" i="1"/>
  <c r="L50" i="1"/>
  <c r="K50" i="1" s="1"/>
  <c r="J50" i="1"/>
  <c r="L49" i="1"/>
  <c r="K49" i="1"/>
  <c r="J49" i="1"/>
  <c r="L48" i="1"/>
  <c r="K48" i="1" s="1"/>
  <c r="J48" i="1"/>
  <c r="L47" i="1"/>
  <c r="K47" i="1"/>
  <c r="J47" i="1"/>
  <c r="L46" i="1"/>
  <c r="K46" i="1" s="1"/>
  <c r="J46" i="1"/>
  <c r="L45" i="1"/>
  <c r="K45" i="1"/>
  <c r="J45" i="1"/>
  <c r="L44" i="1"/>
  <c r="K44" i="1" s="1"/>
  <c r="J44" i="1"/>
  <c r="L43" i="1"/>
  <c r="K43" i="1"/>
  <c r="J43" i="1"/>
  <c r="L42" i="1"/>
  <c r="K42" i="1" s="1"/>
  <c r="J42" i="1"/>
  <c r="L41" i="1"/>
  <c r="K41" i="1"/>
  <c r="J41" i="1"/>
  <c r="L40" i="1"/>
  <c r="K40" i="1" s="1"/>
  <c r="J40" i="1"/>
  <c r="L39" i="1"/>
  <c r="K39" i="1"/>
  <c r="J39" i="1"/>
  <c r="L38" i="1"/>
  <c r="K38" i="1" s="1"/>
  <c r="J38" i="1"/>
  <c r="L37" i="1"/>
  <c r="K37" i="1"/>
  <c r="J37" i="1"/>
  <c r="L36" i="1"/>
  <c r="K36" i="1" s="1"/>
  <c r="J36" i="1"/>
  <c r="L35" i="1"/>
  <c r="K35" i="1"/>
  <c r="J35" i="1"/>
  <c r="L34" i="1"/>
  <c r="K34" i="1" s="1"/>
  <c r="J34" i="1"/>
  <c r="L33" i="1"/>
  <c r="K33" i="1"/>
  <c r="J33" i="1"/>
  <c r="L32" i="1"/>
  <c r="K32" i="1" s="1"/>
  <c r="J32" i="1"/>
  <c r="L31" i="1"/>
  <c r="K31" i="1"/>
  <c r="J31" i="1"/>
  <c r="L30" i="1"/>
  <c r="K30" i="1" s="1"/>
  <c r="J30" i="1"/>
  <c r="L29" i="1"/>
  <c r="K29" i="1"/>
  <c r="J29" i="1"/>
  <c r="L28" i="1"/>
  <c r="K28" i="1" s="1"/>
  <c r="J28" i="1"/>
  <c r="L27" i="1"/>
  <c r="K27" i="1"/>
  <c r="J27" i="1"/>
  <c r="L26" i="1"/>
  <c r="K26" i="1" s="1"/>
  <c r="J26" i="1"/>
  <c r="L25" i="1"/>
  <c r="K25" i="1"/>
  <c r="J25" i="1"/>
  <c r="L24" i="1"/>
  <c r="K24" i="1" s="1"/>
  <c r="J24" i="1"/>
  <c r="L23" i="1"/>
  <c r="K23" i="1"/>
  <c r="J23" i="1"/>
  <c r="L22" i="1"/>
  <c r="K22" i="1" s="1"/>
  <c r="J22" i="1"/>
  <c r="L21" i="1"/>
  <c r="K21" i="1"/>
  <c r="J21" i="1"/>
  <c r="L20" i="1"/>
  <c r="K20" i="1" s="1"/>
  <c r="J20" i="1"/>
  <c r="L19" i="1"/>
  <c r="K19" i="1"/>
  <c r="J19" i="1"/>
  <c r="L18" i="1"/>
  <c r="K18" i="1" s="1"/>
  <c r="J18" i="1"/>
  <c r="L17" i="1"/>
  <c r="K17" i="1"/>
  <c r="J17" i="1"/>
  <c r="L16" i="1"/>
  <c r="K16" i="1" s="1"/>
  <c r="J16" i="1"/>
  <c r="L15" i="1"/>
  <c r="K15" i="1"/>
  <c r="J15" i="1"/>
  <c r="L14" i="1"/>
  <c r="K14" i="1" s="1"/>
  <c r="J14" i="1"/>
  <c r="L13" i="1"/>
  <c r="K13" i="1"/>
  <c r="J13" i="1"/>
  <c r="L12" i="1"/>
  <c r="K12" i="1"/>
  <c r="J12" i="1"/>
</calcChain>
</file>

<file path=xl/sharedStrings.xml><?xml version="1.0" encoding="utf-8"?>
<sst xmlns="http://schemas.openxmlformats.org/spreadsheetml/2006/main" count="150" uniqueCount="91">
  <si>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</si>
  <si>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</si>
  <si>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</si>
  <si>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</si>
  <si>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</si>
  <si>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</si>
  <si>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</si>
  <si>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</si>
  <si>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</si>
  <si>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</si>
  <si>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</si>
  <si>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</si>
  <si>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</si>
  <si>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</si>
  <si>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</si>
  <si>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</si>
  <si>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</si>
  <si>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</si>
  <si>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</si>
  <si>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</si>
  <si>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</si>
  <si>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</si>
  <si>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</si>
  <si>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</si>
  <si>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</si>
  <si>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</si>
  <si>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</si>
  <si>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</si>
  <si>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</si>
  <si>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</si>
  <si>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</si>
  <si>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</si>
  <si>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</si>
  <si>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t>К-Т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</si>
  <si>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(головные уборы, спецодежда, СИЗ) в соответствии с прилагаемой Спецификацией №1</t>
    </r>
  </si>
  <si>
    <t>Бейсболка_РН_ХС_55-57</t>
  </si>
  <si>
    <t>Бейсболка_РН_ХС_58-61</t>
  </si>
  <si>
    <t>Шапка_ушанка_РН_ХС_Нат.мех_56</t>
  </si>
  <si>
    <t>Шапка_ушанка_РН_ХС_Нат.мех_58</t>
  </si>
  <si>
    <t>Шапка_ушанка_РН_ХС_Нат.мех_60</t>
  </si>
  <si>
    <t>Белье_ПШ200_ж_112-116/170-176</t>
  </si>
  <si>
    <t>Белье_ПШ200_ж_88-92/170-176</t>
  </si>
  <si>
    <t>Белье_ПШ200_ж_96-100/170-176</t>
  </si>
  <si>
    <t>Белье_ПШ200_м_104-108/158-164</t>
  </si>
  <si>
    <t>Белье_ПШ200_м_104-108/170-176</t>
  </si>
  <si>
    <t>Белье_ПШ200_м_104-108/194-200</t>
  </si>
  <si>
    <t>Белье_ПШ200_м_112-116/158-164</t>
  </si>
  <si>
    <t>Белье_ПШ200_м_112-116/170-176</t>
  </si>
  <si>
    <t>Белье_ПШ200_м_112-116/182-188</t>
  </si>
  <si>
    <t>Белье_ПШ200_м_120-124/158-164</t>
  </si>
  <si>
    <t>Белье_ПШ200_м_120-124/170-176</t>
  </si>
  <si>
    <t>Белье_ПШ200_м_80-84/158-164</t>
  </si>
  <si>
    <t>Белье_ПШ200_м_88-92/158-164</t>
  </si>
  <si>
    <t>Белье_ПШ200_м_88-92/170-176</t>
  </si>
  <si>
    <t>Белье_ПШ200_м_88-92/182-188</t>
  </si>
  <si>
    <t>Белье_ПШ200_м_96-100/158-164</t>
  </si>
  <si>
    <t>Белье_ПШ200_м_96-100/170-176</t>
  </si>
  <si>
    <t>Белье_ПШ200_м_96-100/182-188</t>
  </si>
  <si>
    <t>Км_РН_ЗМи_БР_ХС_ИТРм_104-108/170-176</t>
  </si>
  <si>
    <t>Км_РН_ЗМи_БР_ХС_ИТРм_104-108/182-188</t>
  </si>
  <si>
    <t>Км_РН_ЗМи_БР_ХС_ИТРм_112-116/194-200</t>
  </si>
  <si>
    <t>Км_РН_ЗМи_БР_ХС_ИТРм_88-92/170-176</t>
  </si>
  <si>
    <t>Км_РН_ЗМи_БР_ХС_ИТРм_96-100/170-176</t>
  </si>
  <si>
    <t>Км_РН_ЗМи_БР_ХС_ИТРм_96-100/182-188</t>
  </si>
  <si>
    <t>Км_РН_ЗМи_ПК_ХС_ж_120-124/194-200</t>
  </si>
  <si>
    <t>Км_РН_ЗМи_ПК_ХС_ж_128-132/170-176</t>
  </si>
  <si>
    <t>Км_РН_ЗМи_ПК_ХС_ж_88-92/170-176</t>
  </si>
  <si>
    <t>Км_РН_ЗМи_ПК_ХС_ж_96-100/182-188</t>
  </si>
  <si>
    <t>Км_РН_ЗМи_ПК_ХС_ИТРж_120-124/170-176</t>
  </si>
  <si>
    <t>Км_РН_ЗМи_ПК_ХС_ИТРж_120-124/182-188</t>
  </si>
  <si>
    <t>Км_РН_ЗМи_ПК_ХС_ИТРж_80-84/170-176</t>
  </si>
  <si>
    <t>Км_РН_ЗМи_ПК_ХС_ИТРж_88-92/170-176</t>
  </si>
  <si>
    <t>Км_РН_ЗМи_ПК_ХС_м_120-124/194-200</t>
  </si>
  <si>
    <t>Км_РН_ЗМиТн4_ПК_ХС_ж_96-100/170-176</t>
  </si>
  <si>
    <t>Км_РН_ЗМиТн4_ПК_ХС_ИТРж_112-116/170-176</t>
  </si>
  <si>
    <t>Км_РН_ЗМиТн4_ПК_ХС_ИТРж_96-100/158-164</t>
  </si>
  <si>
    <t>Км_РН_ЗМиТн4_ПК_ХС_ИТРж_96-100/170-176</t>
  </si>
  <si>
    <t>Км_РН_ЗМиТн4_ПК_ХС_ИТРм_104-108/170-176</t>
  </si>
  <si>
    <t>Км_РН_ЗМиТн4_ПК_ХС_ИТРм_104-108/182-188</t>
  </si>
  <si>
    <t>Км_РН_ЗМиТн4_ПК_ХС_ИТРм_96-100/170-176</t>
  </si>
  <si>
    <t>Костюм_РН_Вн3_128-132/182-188</t>
  </si>
  <si>
    <t>Подшлемник мод. Спецзащита-Зима р.54</t>
  </si>
  <si>
    <t>Подшлемник мод. Спецзащита-Зима р.56</t>
  </si>
  <si>
    <t>Подшлемник мод. Спецзащита-Зима р.58</t>
  </si>
  <si>
    <t>Подшлемник мод. Спецзащита-Зима р.60</t>
  </si>
  <si>
    <t>Подшлемник мод. Спецзащита-Зима р.64</t>
  </si>
  <si>
    <t>Головные уборы</t>
  </si>
  <si>
    <t>Спецодежда</t>
  </si>
  <si>
    <t>Средства индивидуальной защиты</t>
  </si>
  <si>
    <t>Склад 1010. Ханты-Мансийский Автономный округ - Югра, г Нижневартовск, ул Ленина, дом 10/п, строение 16. (он же ул. Ленина 67 Б)</t>
  </si>
  <si>
    <t>ЛОТ № СНГ-НВЛ - 02/12.23 (февраль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</si>
</sst>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71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71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70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70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70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70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70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70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70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70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70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69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tabSelected="1" view="pageBreakPreview" zoomScale="60" zoomScaleNormal="60" workbookViewId="0">
      <pane ySplit="5805" topLeftCell="A58" activePane="bottomLeft"/>
      <selection activeCell="J12" sqref="J12:L65"/>
      <selection pane="bottomLeft" activeCell="G67" sqref="G67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44.71093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6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77" t="s">
        <v>11</v>
      </c>
      <c r="C3" s="77"/>
      <c r="D3" s="77"/>
      <c r="E3" s="77"/>
      <c r="F3" s="77"/>
      <c r="G3" s="77"/>
      <c r="H3" s="44"/>
      <c r="I3" s="26"/>
      <c r="J3" s="25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8" t="s">
        <v>20</v>
      </c>
      <c r="C5" s="78"/>
      <c r="D5" s="78"/>
      <c r="E5" s="78"/>
      <c r="F5" s="78"/>
      <c r="G5" s="78"/>
      <c r="H5" s="78"/>
      <c r="I5" s="78"/>
      <c r="J5" s="78"/>
      <c r="K5" s="78"/>
    </row>
    <row r="6" spans="1:13" s="16" customFormat="1" x14ac:dyDescent="0.25"/>
    <row r="7" spans="1:13" s="16" customFormat="1" ht="22.5" x14ac:dyDescent="0.3">
      <c r="A7" s="79" t="s">
        <v>90</v>
      </c>
      <c r="B7" s="79"/>
      <c r="C7" s="79"/>
      <c r="D7" s="79"/>
      <c r="E7" s="79"/>
      <c r="F7" s="79"/>
      <c r="G7" s="79"/>
      <c r="H7" s="79"/>
      <c r="I7" s="79"/>
      <c r="J7" s="79"/>
      <c r="K7" s="79"/>
    </row>
    <row r="8" spans="1:13" s="16" customFormat="1" ht="9.75" customHeight="1" x14ac:dyDescent="0.3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3" s="28" customFormat="1" ht="34.5" customHeight="1" x14ac:dyDescent="0.3">
      <c r="A9" s="76" t="s">
        <v>34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</row>
    <row r="10" spans="1:13" s="28" customFormat="1" ht="18.75" x14ac:dyDescent="0.3">
      <c r="D10" s="38"/>
      <c r="E10" s="55"/>
    </row>
    <row r="11" spans="1:13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3" t="s">
        <v>15</v>
      </c>
      <c r="F11" s="24" t="s">
        <v>1</v>
      </c>
      <c r="G11" s="24" t="s">
        <v>16</v>
      </c>
      <c r="H11" s="48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18" customFormat="1" ht="42.75" customHeight="1" x14ac:dyDescent="0.25">
      <c r="A12" s="66" t="s">
        <v>86</v>
      </c>
      <c r="B12" s="63">
        <v>1</v>
      </c>
      <c r="C12" s="56" t="s">
        <v>35</v>
      </c>
      <c r="D12" s="57">
        <v>20589887</v>
      </c>
      <c r="E12" s="66" t="s">
        <v>89</v>
      </c>
      <c r="F12" s="58" t="s">
        <v>31</v>
      </c>
      <c r="G12" s="59">
        <v>5</v>
      </c>
      <c r="H12" s="45">
        <v>350.06</v>
      </c>
      <c r="I12" s="54"/>
      <c r="J12" s="54">
        <f>ROUND(I12*G12,2)</f>
        <v>0</v>
      </c>
      <c r="K12" s="54">
        <f>L12-J12</f>
        <v>0</v>
      </c>
      <c r="L12" s="54">
        <f>ROUND(I12*G12*1.2,2)</f>
        <v>0</v>
      </c>
      <c r="M12" s="69" t="s">
        <v>22</v>
      </c>
    </row>
    <row r="13" spans="1:13" s="18" customFormat="1" ht="42.75" customHeight="1" x14ac:dyDescent="0.25">
      <c r="A13" s="67"/>
      <c r="B13" s="63">
        <v>2</v>
      </c>
      <c r="C13" s="56" t="s">
        <v>36</v>
      </c>
      <c r="D13" s="57">
        <v>20589893</v>
      </c>
      <c r="E13" s="67"/>
      <c r="F13" s="58" t="s">
        <v>31</v>
      </c>
      <c r="G13" s="59">
        <v>110</v>
      </c>
      <c r="H13" s="45">
        <v>342.22</v>
      </c>
      <c r="I13" s="54"/>
      <c r="J13" s="54">
        <f t="shared" ref="J13:J65" si="0">ROUND(I13*G13,2)</f>
        <v>0</v>
      </c>
      <c r="K13" s="54">
        <f t="shared" ref="K13:K65" si="1">L13-J13</f>
        <v>0</v>
      </c>
      <c r="L13" s="54">
        <f t="shared" ref="L13:L65" si="2">ROUND(I13*G13*1.2,2)</f>
        <v>0</v>
      </c>
      <c r="M13" s="70"/>
    </row>
    <row r="14" spans="1:13" s="18" customFormat="1" ht="42.75" customHeight="1" x14ac:dyDescent="0.25">
      <c r="A14" s="67"/>
      <c r="B14" s="63">
        <v>3</v>
      </c>
      <c r="C14" s="56" t="s">
        <v>37</v>
      </c>
      <c r="D14" s="57">
        <v>20438684</v>
      </c>
      <c r="E14" s="67"/>
      <c r="F14" s="58" t="s">
        <v>31</v>
      </c>
      <c r="G14" s="59">
        <v>14</v>
      </c>
      <c r="H14" s="45">
        <v>757.9</v>
      </c>
      <c r="I14" s="54"/>
      <c r="J14" s="54">
        <f t="shared" si="0"/>
        <v>0</v>
      </c>
      <c r="K14" s="54">
        <f t="shared" si="1"/>
        <v>0</v>
      </c>
      <c r="L14" s="54">
        <f t="shared" si="2"/>
        <v>0</v>
      </c>
      <c r="M14" s="70"/>
    </row>
    <row r="15" spans="1:13" s="18" customFormat="1" ht="42.75" customHeight="1" x14ac:dyDescent="0.25">
      <c r="A15" s="67"/>
      <c r="B15" s="63">
        <v>4</v>
      </c>
      <c r="C15" s="56" t="s">
        <v>38</v>
      </c>
      <c r="D15" s="57">
        <v>20438688</v>
      </c>
      <c r="E15" s="67"/>
      <c r="F15" s="58" t="s">
        <v>31</v>
      </c>
      <c r="G15" s="59">
        <v>46</v>
      </c>
      <c r="H15" s="45">
        <v>759.18</v>
      </c>
      <c r="I15" s="54"/>
      <c r="J15" s="54">
        <f t="shared" si="0"/>
        <v>0</v>
      </c>
      <c r="K15" s="54">
        <f t="shared" si="1"/>
        <v>0</v>
      </c>
      <c r="L15" s="54">
        <f t="shared" si="2"/>
        <v>0</v>
      </c>
      <c r="M15" s="70"/>
    </row>
    <row r="16" spans="1:13" s="18" customFormat="1" ht="42.75" customHeight="1" x14ac:dyDescent="0.25">
      <c r="A16" s="68"/>
      <c r="B16" s="63">
        <v>5</v>
      </c>
      <c r="C16" s="56" t="s">
        <v>39</v>
      </c>
      <c r="D16" s="57">
        <v>20438715</v>
      </c>
      <c r="E16" s="68"/>
      <c r="F16" s="58" t="s">
        <v>31</v>
      </c>
      <c r="G16" s="59">
        <v>29</v>
      </c>
      <c r="H16" s="45">
        <v>761.37</v>
      </c>
      <c r="I16" s="54"/>
      <c r="J16" s="54">
        <f t="shared" si="0"/>
        <v>0</v>
      </c>
      <c r="K16" s="54">
        <f t="shared" si="1"/>
        <v>0</v>
      </c>
      <c r="L16" s="54">
        <f t="shared" si="2"/>
        <v>0</v>
      </c>
      <c r="M16" s="71"/>
    </row>
    <row r="17" spans="1:13" s="18" customFormat="1" ht="42.75" customHeight="1" x14ac:dyDescent="0.25">
      <c r="A17" s="66" t="s">
        <v>87</v>
      </c>
      <c r="B17" s="63">
        <v>6</v>
      </c>
      <c r="C17" s="56" t="s">
        <v>40</v>
      </c>
      <c r="D17" s="57">
        <v>20435726</v>
      </c>
      <c r="E17" s="66" t="s">
        <v>89</v>
      </c>
      <c r="F17" s="58" t="s">
        <v>33</v>
      </c>
      <c r="G17" s="59">
        <v>2</v>
      </c>
      <c r="H17" s="45">
        <v>869.51</v>
      </c>
      <c r="I17" s="54"/>
      <c r="J17" s="54">
        <f t="shared" si="0"/>
        <v>0</v>
      </c>
      <c r="K17" s="54">
        <f t="shared" si="1"/>
        <v>0</v>
      </c>
      <c r="L17" s="54">
        <f t="shared" si="2"/>
        <v>0</v>
      </c>
      <c r="M17" s="69" t="s">
        <v>22</v>
      </c>
    </row>
    <row r="18" spans="1:13" s="18" customFormat="1" ht="42.75" customHeight="1" x14ac:dyDescent="0.25">
      <c r="A18" s="67"/>
      <c r="B18" s="63">
        <v>7</v>
      </c>
      <c r="C18" s="56" t="s">
        <v>41</v>
      </c>
      <c r="D18" s="57">
        <v>20435621</v>
      </c>
      <c r="E18" s="67"/>
      <c r="F18" s="58" t="s">
        <v>33</v>
      </c>
      <c r="G18" s="59">
        <v>6</v>
      </c>
      <c r="H18" s="45">
        <v>986.72</v>
      </c>
      <c r="I18" s="54"/>
      <c r="J18" s="54">
        <f t="shared" si="0"/>
        <v>0</v>
      </c>
      <c r="K18" s="54">
        <f t="shared" si="1"/>
        <v>0</v>
      </c>
      <c r="L18" s="54">
        <f t="shared" si="2"/>
        <v>0</v>
      </c>
      <c r="M18" s="70"/>
    </row>
    <row r="19" spans="1:13" s="18" customFormat="1" ht="42.75" customHeight="1" x14ac:dyDescent="0.25">
      <c r="A19" s="67"/>
      <c r="B19" s="63">
        <v>8</v>
      </c>
      <c r="C19" s="56" t="s">
        <v>42</v>
      </c>
      <c r="D19" s="57">
        <v>20435645</v>
      </c>
      <c r="E19" s="67"/>
      <c r="F19" s="58" t="s">
        <v>33</v>
      </c>
      <c r="G19" s="59">
        <v>5</v>
      </c>
      <c r="H19" s="45">
        <v>1037.6600000000001</v>
      </c>
      <c r="I19" s="54"/>
      <c r="J19" s="54">
        <f t="shared" si="0"/>
        <v>0</v>
      </c>
      <c r="K19" s="54">
        <f t="shared" si="1"/>
        <v>0</v>
      </c>
      <c r="L19" s="54">
        <f t="shared" si="2"/>
        <v>0</v>
      </c>
      <c r="M19" s="70"/>
    </row>
    <row r="20" spans="1:13" s="18" customFormat="1" ht="42.75" customHeight="1" x14ac:dyDescent="0.25">
      <c r="A20" s="67"/>
      <c r="B20" s="63">
        <v>9</v>
      </c>
      <c r="C20" s="56" t="s">
        <v>43</v>
      </c>
      <c r="D20" s="57">
        <v>20435081</v>
      </c>
      <c r="E20" s="67"/>
      <c r="F20" s="58" t="s">
        <v>33</v>
      </c>
      <c r="G20" s="59">
        <v>1</v>
      </c>
      <c r="H20" s="45">
        <v>1022.88</v>
      </c>
      <c r="I20" s="54"/>
      <c r="J20" s="54">
        <f t="shared" si="0"/>
        <v>0</v>
      </c>
      <c r="K20" s="54">
        <f t="shared" si="1"/>
        <v>0</v>
      </c>
      <c r="L20" s="54">
        <f t="shared" si="2"/>
        <v>0</v>
      </c>
      <c r="M20" s="70"/>
    </row>
    <row r="21" spans="1:13" s="18" customFormat="1" ht="36.75" customHeight="1" x14ac:dyDescent="0.25">
      <c r="A21" s="67"/>
      <c r="B21" s="63">
        <v>10</v>
      </c>
      <c r="C21" s="56" t="s">
        <v>44</v>
      </c>
      <c r="D21" s="57">
        <v>20435093</v>
      </c>
      <c r="E21" s="67"/>
      <c r="F21" s="58" t="s">
        <v>33</v>
      </c>
      <c r="G21" s="59">
        <v>21</v>
      </c>
      <c r="H21" s="45">
        <v>971.48</v>
      </c>
      <c r="I21" s="54"/>
      <c r="J21" s="54">
        <f t="shared" si="0"/>
        <v>0</v>
      </c>
      <c r="K21" s="54">
        <f t="shared" si="1"/>
        <v>0</v>
      </c>
      <c r="L21" s="54">
        <f t="shared" si="2"/>
        <v>0</v>
      </c>
      <c r="M21" s="70"/>
    </row>
    <row r="22" spans="1:13" s="18" customFormat="1" ht="42.75" customHeight="1" x14ac:dyDescent="0.25">
      <c r="A22" s="67"/>
      <c r="B22" s="63">
        <v>11</v>
      </c>
      <c r="C22" s="56" t="s">
        <v>45</v>
      </c>
      <c r="D22" s="57">
        <v>20435098</v>
      </c>
      <c r="E22" s="67"/>
      <c r="F22" s="58" t="s">
        <v>33</v>
      </c>
      <c r="G22" s="59">
        <v>3</v>
      </c>
      <c r="H22" s="45">
        <v>910.12</v>
      </c>
      <c r="I22" s="54"/>
      <c r="J22" s="54">
        <f t="shared" si="0"/>
        <v>0</v>
      </c>
      <c r="K22" s="54">
        <f t="shared" si="1"/>
        <v>0</v>
      </c>
      <c r="L22" s="54">
        <f t="shared" si="2"/>
        <v>0</v>
      </c>
      <c r="M22" s="70"/>
    </row>
    <row r="23" spans="1:13" s="18" customFormat="1" ht="42.75" customHeight="1" x14ac:dyDescent="0.25">
      <c r="A23" s="67"/>
      <c r="B23" s="63">
        <v>12</v>
      </c>
      <c r="C23" s="56" t="s">
        <v>46</v>
      </c>
      <c r="D23" s="57">
        <v>20435133</v>
      </c>
      <c r="E23" s="67"/>
      <c r="F23" s="58" t="s">
        <v>33</v>
      </c>
      <c r="G23" s="59">
        <v>8</v>
      </c>
      <c r="H23" s="45">
        <v>876.81</v>
      </c>
      <c r="I23" s="54"/>
      <c r="J23" s="54">
        <f t="shared" si="0"/>
        <v>0</v>
      </c>
      <c r="K23" s="54">
        <f t="shared" si="1"/>
        <v>0</v>
      </c>
      <c r="L23" s="54">
        <f t="shared" si="2"/>
        <v>0</v>
      </c>
      <c r="M23" s="70"/>
    </row>
    <row r="24" spans="1:13" s="18" customFormat="1" ht="42.75" customHeight="1" x14ac:dyDescent="0.25">
      <c r="A24" s="67"/>
      <c r="B24" s="63">
        <v>13</v>
      </c>
      <c r="C24" s="56" t="s">
        <v>47</v>
      </c>
      <c r="D24" s="57">
        <v>20435138</v>
      </c>
      <c r="E24" s="67"/>
      <c r="F24" s="58" t="s">
        <v>33</v>
      </c>
      <c r="G24" s="59">
        <v>11</v>
      </c>
      <c r="H24" s="45">
        <v>937.78</v>
      </c>
      <c r="I24" s="54"/>
      <c r="J24" s="54">
        <f t="shared" si="0"/>
        <v>0</v>
      </c>
      <c r="K24" s="54">
        <f t="shared" si="1"/>
        <v>0</v>
      </c>
      <c r="L24" s="54">
        <f t="shared" si="2"/>
        <v>0</v>
      </c>
      <c r="M24" s="70"/>
    </row>
    <row r="25" spans="1:13" s="18" customFormat="1" ht="42.75" customHeight="1" x14ac:dyDescent="0.25">
      <c r="A25" s="67"/>
      <c r="B25" s="63">
        <v>14</v>
      </c>
      <c r="C25" s="56" t="s">
        <v>48</v>
      </c>
      <c r="D25" s="57">
        <v>20435128</v>
      </c>
      <c r="E25" s="67"/>
      <c r="F25" s="58" t="s">
        <v>33</v>
      </c>
      <c r="G25" s="59">
        <v>10</v>
      </c>
      <c r="H25" s="45">
        <v>913.75</v>
      </c>
      <c r="I25" s="54"/>
      <c r="J25" s="54">
        <f t="shared" si="0"/>
        <v>0</v>
      </c>
      <c r="K25" s="54">
        <f t="shared" si="1"/>
        <v>0</v>
      </c>
      <c r="L25" s="54">
        <f t="shared" si="2"/>
        <v>0</v>
      </c>
      <c r="M25" s="70"/>
    </row>
    <row r="26" spans="1:13" s="18" customFormat="1" ht="42.75" customHeight="1" x14ac:dyDescent="0.25">
      <c r="A26" s="67"/>
      <c r="B26" s="63">
        <v>15</v>
      </c>
      <c r="C26" s="56" t="s">
        <v>49</v>
      </c>
      <c r="D26" s="57">
        <v>20435180</v>
      </c>
      <c r="E26" s="67"/>
      <c r="F26" s="58" t="s">
        <v>33</v>
      </c>
      <c r="G26" s="59">
        <v>7</v>
      </c>
      <c r="H26" s="45">
        <v>869.51</v>
      </c>
      <c r="I26" s="54"/>
      <c r="J26" s="54">
        <f t="shared" si="0"/>
        <v>0</v>
      </c>
      <c r="K26" s="54">
        <f t="shared" si="1"/>
        <v>0</v>
      </c>
      <c r="L26" s="54">
        <f t="shared" si="2"/>
        <v>0</v>
      </c>
      <c r="M26" s="70"/>
    </row>
    <row r="27" spans="1:13" s="18" customFormat="1" ht="42.75" customHeight="1" x14ac:dyDescent="0.25">
      <c r="A27" s="67"/>
      <c r="B27" s="63">
        <v>16</v>
      </c>
      <c r="C27" s="56" t="s">
        <v>50</v>
      </c>
      <c r="D27" s="57">
        <v>20435182</v>
      </c>
      <c r="E27" s="67"/>
      <c r="F27" s="58" t="s">
        <v>33</v>
      </c>
      <c r="G27" s="59">
        <v>9</v>
      </c>
      <c r="H27" s="45">
        <v>1068.92</v>
      </c>
      <c r="I27" s="54"/>
      <c r="J27" s="54">
        <f t="shared" si="0"/>
        <v>0</v>
      </c>
      <c r="K27" s="54">
        <f t="shared" si="1"/>
        <v>0</v>
      </c>
      <c r="L27" s="54">
        <f t="shared" si="2"/>
        <v>0</v>
      </c>
      <c r="M27" s="70"/>
    </row>
    <row r="28" spans="1:13" s="18" customFormat="1" ht="42.75" customHeight="1" x14ac:dyDescent="0.25">
      <c r="A28" s="67"/>
      <c r="B28" s="63">
        <v>17</v>
      </c>
      <c r="C28" s="56" t="s">
        <v>51</v>
      </c>
      <c r="D28" s="57">
        <v>20458586</v>
      </c>
      <c r="E28" s="67"/>
      <c r="F28" s="58" t="s">
        <v>33</v>
      </c>
      <c r="G28" s="59">
        <v>7</v>
      </c>
      <c r="H28" s="45">
        <v>932.13</v>
      </c>
      <c r="I28" s="54"/>
      <c r="J28" s="54">
        <f t="shared" si="0"/>
        <v>0</v>
      </c>
      <c r="K28" s="54">
        <f t="shared" si="1"/>
        <v>0</v>
      </c>
      <c r="L28" s="54">
        <f t="shared" si="2"/>
        <v>0</v>
      </c>
      <c r="M28" s="70"/>
    </row>
    <row r="29" spans="1:13" s="18" customFormat="1" ht="42.75" customHeight="1" x14ac:dyDescent="0.25">
      <c r="A29" s="67"/>
      <c r="B29" s="63">
        <v>18</v>
      </c>
      <c r="C29" s="56" t="s">
        <v>52</v>
      </c>
      <c r="D29" s="57">
        <v>20435858</v>
      </c>
      <c r="E29" s="67"/>
      <c r="F29" s="58" t="s">
        <v>33</v>
      </c>
      <c r="G29" s="59">
        <v>22</v>
      </c>
      <c r="H29" s="45">
        <v>1063.33</v>
      </c>
      <c r="I29" s="54"/>
      <c r="J29" s="54">
        <f t="shared" si="0"/>
        <v>0</v>
      </c>
      <c r="K29" s="54">
        <f t="shared" si="1"/>
        <v>0</v>
      </c>
      <c r="L29" s="54">
        <f t="shared" si="2"/>
        <v>0</v>
      </c>
      <c r="M29" s="70"/>
    </row>
    <row r="30" spans="1:13" s="18" customFormat="1" ht="42.75" customHeight="1" x14ac:dyDescent="0.25">
      <c r="A30" s="67"/>
      <c r="B30" s="63">
        <v>19</v>
      </c>
      <c r="C30" s="56" t="s">
        <v>53</v>
      </c>
      <c r="D30" s="57">
        <v>20435837</v>
      </c>
      <c r="E30" s="67"/>
      <c r="F30" s="58" t="s">
        <v>33</v>
      </c>
      <c r="G30" s="59">
        <v>19</v>
      </c>
      <c r="H30" s="45">
        <v>998.87</v>
      </c>
      <c r="I30" s="54"/>
      <c r="J30" s="54">
        <f t="shared" si="0"/>
        <v>0</v>
      </c>
      <c r="K30" s="54">
        <f t="shared" si="1"/>
        <v>0</v>
      </c>
      <c r="L30" s="54">
        <f t="shared" si="2"/>
        <v>0</v>
      </c>
      <c r="M30" s="70"/>
    </row>
    <row r="31" spans="1:13" s="18" customFormat="1" ht="42.75" customHeight="1" x14ac:dyDescent="0.25">
      <c r="A31" s="67"/>
      <c r="B31" s="63">
        <v>20</v>
      </c>
      <c r="C31" s="56" t="s">
        <v>54</v>
      </c>
      <c r="D31" s="57">
        <v>20435870</v>
      </c>
      <c r="E31" s="67"/>
      <c r="F31" s="58" t="s">
        <v>33</v>
      </c>
      <c r="G31" s="59">
        <v>9</v>
      </c>
      <c r="H31" s="45">
        <v>1036.23</v>
      </c>
      <c r="I31" s="54"/>
      <c r="J31" s="54">
        <f t="shared" si="0"/>
        <v>0</v>
      </c>
      <c r="K31" s="54">
        <f t="shared" si="1"/>
        <v>0</v>
      </c>
      <c r="L31" s="54">
        <f t="shared" si="2"/>
        <v>0</v>
      </c>
      <c r="M31" s="70"/>
    </row>
    <row r="32" spans="1:13" s="18" customFormat="1" ht="42.75" customHeight="1" x14ac:dyDescent="0.25">
      <c r="A32" s="67"/>
      <c r="B32" s="63">
        <v>21</v>
      </c>
      <c r="C32" s="56" t="s">
        <v>55</v>
      </c>
      <c r="D32" s="57">
        <v>20435890</v>
      </c>
      <c r="E32" s="67"/>
      <c r="F32" s="58" t="s">
        <v>33</v>
      </c>
      <c r="G32" s="59">
        <v>16</v>
      </c>
      <c r="H32" s="45">
        <v>936.79</v>
      </c>
      <c r="I32" s="54"/>
      <c r="J32" s="54">
        <f t="shared" si="0"/>
        <v>0</v>
      </c>
      <c r="K32" s="54">
        <f t="shared" si="1"/>
        <v>0</v>
      </c>
      <c r="L32" s="54">
        <f t="shared" si="2"/>
        <v>0</v>
      </c>
      <c r="M32" s="70"/>
    </row>
    <row r="33" spans="1:13" s="18" customFormat="1" ht="42.75" customHeight="1" x14ac:dyDescent="0.25">
      <c r="A33" s="67"/>
      <c r="B33" s="63">
        <v>22</v>
      </c>
      <c r="C33" s="56" t="s">
        <v>56</v>
      </c>
      <c r="D33" s="57">
        <v>20435039</v>
      </c>
      <c r="E33" s="67"/>
      <c r="F33" s="58" t="s">
        <v>33</v>
      </c>
      <c r="G33" s="59">
        <v>33</v>
      </c>
      <c r="H33" s="45">
        <v>933.5</v>
      </c>
      <c r="I33" s="54"/>
      <c r="J33" s="54">
        <f t="shared" si="0"/>
        <v>0</v>
      </c>
      <c r="K33" s="54">
        <f t="shared" si="1"/>
        <v>0</v>
      </c>
      <c r="L33" s="54">
        <f t="shared" si="2"/>
        <v>0</v>
      </c>
      <c r="M33" s="70"/>
    </row>
    <row r="34" spans="1:13" s="18" customFormat="1" ht="42.75" customHeight="1" x14ac:dyDescent="0.25">
      <c r="A34" s="67"/>
      <c r="B34" s="63">
        <v>23</v>
      </c>
      <c r="C34" s="56" t="s">
        <v>57</v>
      </c>
      <c r="D34" s="57">
        <v>20435047</v>
      </c>
      <c r="E34" s="67"/>
      <c r="F34" s="58" t="s">
        <v>33</v>
      </c>
      <c r="G34" s="59">
        <v>21</v>
      </c>
      <c r="H34" s="45">
        <v>927.3</v>
      </c>
      <c r="I34" s="54"/>
      <c r="J34" s="54">
        <f t="shared" si="0"/>
        <v>0</v>
      </c>
      <c r="K34" s="54">
        <f t="shared" si="1"/>
        <v>0</v>
      </c>
      <c r="L34" s="54">
        <f t="shared" si="2"/>
        <v>0</v>
      </c>
      <c r="M34" s="70"/>
    </row>
    <row r="35" spans="1:13" s="18" customFormat="1" ht="42.75" customHeight="1" x14ac:dyDescent="0.25">
      <c r="A35" s="67"/>
      <c r="B35" s="63">
        <v>24</v>
      </c>
      <c r="C35" s="56" t="s">
        <v>58</v>
      </c>
      <c r="D35" s="57">
        <v>20432618</v>
      </c>
      <c r="E35" s="67"/>
      <c r="F35" s="58" t="s">
        <v>33</v>
      </c>
      <c r="G35" s="59">
        <v>10</v>
      </c>
      <c r="H35" s="45">
        <v>4236.32</v>
      </c>
      <c r="I35" s="54"/>
      <c r="J35" s="54">
        <f t="shared" si="0"/>
        <v>0</v>
      </c>
      <c r="K35" s="54">
        <f t="shared" si="1"/>
        <v>0</v>
      </c>
      <c r="L35" s="54">
        <f t="shared" si="2"/>
        <v>0</v>
      </c>
      <c r="M35" s="70"/>
    </row>
    <row r="36" spans="1:13" s="18" customFormat="1" ht="42.75" customHeight="1" x14ac:dyDescent="0.25">
      <c r="A36" s="67"/>
      <c r="B36" s="63">
        <v>25</v>
      </c>
      <c r="C36" s="56" t="s">
        <v>58</v>
      </c>
      <c r="D36" s="57">
        <v>20432618</v>
      </c>
      <c r="E36" s="67"/>
      <c r="F36" s="58" t="s">
        <v>33</v>
      </c>
      <c r="G36" s="59">
        <v>19</v>
      </c>
      <c r="H36" s="45">
        <v>4236.32</v>
      </c>
      <c r="I36" s="54"/>
      <c r="J36" s="54">
        <f t="shared" si="0"/>
        <v>0</v>
      </c>
      <c r="K36" s="54">
        <f t="shared" si="1"/>
        <v>0</v>
      </c>
      <c r="L36" s="54">
        <f t="shared" si="2"/>
        <v>0</v>
      </c>
      <c r="M36" s="70"/>
    </row>
    <row r="37" spans="1:13" s="18" customFormat="1" ht="42.75" customHeight="1" x14ac:dyDescent="0.25">
      <c r="A37" s="67"/>
      <c r="B37" s="63">
        <v>26</v>
      </c>
      <c r="C37" s="56" t="s">
        <v>59</v>
      </c>
      <c r="D37" s="57">
        <v>20432664</v>
      </c>
      <c r="E37" s="67"/>
      <c r="F37" s="58" t="s">
        <v>33</v>
      </c>
      <c r="G37" s="59">
        <v>3</v>
      </c>
      <c r="H37" s="45">
        <v>4010.9</v>
      </c>
      <c r="I37" s="54"/>
      <c r="J37" s="54">
        <f t="shared" si="0"/>
        <v>0</v>
      </c>
      <c r="K37" s="54">
        <f t="shared" si="1"/>
        <v>0</v>
      </c>
      <c r="L37" s="54">
        <f t="shared" si="2"/>
        <v>0</v>
      </c>
      <c r="M37" s="70"/>
    </row>
    <row r="38" spans="1:13" s="18" customFormat="1" ht="42.75" customHeight="1" x14ac:dyDescent="0.25">
      <c r="A38" s="67"/>
      <c r="B38" s="63">
        <v>27</v>
      </c>
      <c r="C38" s="56" t="s">
        <v>60</v>
      </c>
      <c r="D38" s="57">
        <v>20431506</v>
      </c>
      <c r="E38" s="67"/>
      <c r="F38" s="58" t="s">
        <v>33</v>
      </c>
      <c r="G38" s="59">
        <v>2</v>
      </c>
      <c r="H38" s="45">
        <v>4236.32</v>
      </c>
      <c r="I38" s="54"/>
      <c r="J38" s="54">
        <f t="shared" si="0"/>
        <v>0</v>
      </c>
      <c r="K38" s="54">
        <f t="shared" si="1"/>
        <v>0</v>
      </c>
      <c r="L38" s="54">
        <f t="shared" si="2"/>
        <v>0</v>
      </c>
      <c r="M38" s="70"/>
    </row>
    <row r="39" spans="1:13" s="18" customFormat="1" ht="42.75" customHeight="1" x14ac:dyDescent="0.25">
      <c r="A39" s="67"/>
      <c r="B39" s="63">
        <v>28</v>
      </c>
      <c r="C39" s="56" t="s">
        <v>61</v>
      </c>
      <c r="D39" s="57">
        <v>20432104</v>
      </c>
      <c r="E39" s="67"/>
      <c r="F39" s="58" t="s">
        <v>33</v>
      </c>
      <c r="G39" s="59">
        <v>11</v>
      </c>
      <c r="H39" s="45">
        <v>4236.32</v>
      </c>
      <c r="I39" s="54"/>
      <c r="J39" s="54">
        <f t="shared" si="0"/>
        <v>0</v>
      </c>
      <c r="K39" s="54">
        <f t="shared" si="1"/>
        <v>0</v>
      </c>
      <c r="L39" s="54">
        <f t="shared" si="2"/>
        <v>0</v>
      </c>
      <c r="M39" s="70"/>
    </row>
    <row r="40" spans="1:13" s="18" customFormat="1" ht="42.75" customHeight="1" x14ac:dyDescent="0.25">
      <c r="A40" s="67"/>
      <c r="B40" s="63">
        <v>29</v>
      </c>
      <c r="C40" s="56" t="s">
        <v>61</v>
      </c>
      <c r="D40" s="57">
        <v>20432104</v>
      </c>
      <c r="E40" s="67"/>
      <c r="F40" s="58" t="s">
        <v>33</v>
      </c>
      <c r="G40" s="59">
        <v>6</v>
      </c>
      <c r="H40" s="45">
        <v>4236.32</v>
      </c>
      <c r="I40" s="54"/>
      <c r="J40" s="54">
        <f t="shared" si="0"/>
        <v>0</v>
      </c>
      <c r="K40" s="54">
        <f t="shared" si="1"/>
        <v>0</v>
      </c>
      <c r="L40" s="54">
        <f t="shared" si="2"/>
        <v>0</v>
      </c>
      <c r="M40" s="70"/>
    </row>
    <row r="41" spans="1:13" s="18" customFormat="1" ht="42.75" customHeight="1" x14ac:dyDescent="0.25">
      <c r="A41" s="67"/>
      <c r="B41" s="63">
        <v>30</v>
      </c>
      <c r="C41" s="56" t="s">
        <v>62</v>
      </c>
      <c r="D41" s="57">
        <v>20432242</v>
      </c>
      <c r="E41" s="67"/>
      <c r="F41" s="58" t="s">
        <v>33</v>
      </c>
      <c r="G41" s="59">
        <v>21</v>
      </c>
      <c r="H41" s="45">
        <v>4236.32</v>
      </c>
      <c r="I41" s="54"/>
      <c r="J41" s="54">
        <f t="shared" si="0"/>
        <v>0</v>
      </c>
      <c r="K41" s="54">
        <f t="shared" si="1"/>
        <v>0</v>
      </c>
      <c r="L41" s="54">
        <f t="shared" si="2"/>
        <v>0</v>
      </c>
      <c r="M41" s="70"/>
    </row>
    <row r="42" spans="1:13" s="18" customFormat="1" ht="42.75" customHeight="1" x14ac:dyDescent="0.25">
      <c r="A42" s="67"/>
      <c r="B42" s="63">
        <v>31</v>
      </c>
      <c r="C42" s="56" t="s">
        <v>63</v>
      </c>
      <c r="D42" s="57">
        <v>20432324</v>
      </c>
      <c r="E42" s="67"/>
      <c r="F42" s="58" t="s">
        <v>33</v>
      </c>
      <c r="G42" s="59">
        <v>12</v>
      </c>
      <c r="H42" s="45">
        <v>4236.32</v>
      </c>
      <c r="I42" s="54"/>
      <c r="J42" s="54">
        <f t="shared" si="0"/>
        <v>0</v>
      </c>
      <c r="K42" s="54">
        <f t="shared" si="1"/>
        <v>0</v>
      </c>
      <c r="L42" s="54">
        <f t="shared" si="2"/>
        <v>0</v>
      </c>
      <c r="M42" s="70"/>
    </row>
    <row r="43" spans="1:13" s="18" customFormat="1" ht="42.75" customHeight="1" x14ac:dyDescent="0.25">
      <c r="A43" s="67"/>
      <c r="B43" s="63">
        <v>32</v>
      </c>
      <c r="C43" s="56" t="s">
        <v>63</v>
      </c>
      <c r="D43" s="57">
        <v>20432324</v>
      </c>
      <c r="E43" s="67"/>
      <c r="F43" s="58" t="s">
        <v>33</v>
      </c>
      <c r="G43" s="59">
        <v>6</v>
      </c>
      <c r="H43" s="45">
        <v>4236.32</v>
      </c>
      <c r="I43" s="54"/>
      <c r="J43" s="54">
        <f t="shared" si="0"/>
        <v>0</v>
      </c>
      <c r="K43" s="54">
        <f t="shared" si="1"/>
        <v>0</v>
      </c>
      <c r="L43" s="54">
        <f t="shared" si="2"/>
        <v>0</v>
      </c>
      <c r="M43" s="70"/>
    </row>
    <row r="44" spans="1:13" s="18" customFormat="1" ht="42.75" customHeight="1" x14ac:dyDescent="0.25">
      <c r="A44" s="67"/>
      <c r="B44" s="63">
        <v>33</v>
      </c>
      <c r="C44" s="56" t="s">
        <v>64</v>
      </c>
      <c r="D44" s="57">
        <v>20431728</v>
      </c>
      <c r="E44" s="67"/>
      <c r="F44" s="58" t="s">
        <v>33</v>
      </c>
      <c r="G44" s="59">
        <v>1</v>
      </c>
      <c r="H44" s="45">
        <v>5329.53</v>
      </c>
      <c r="I44" s="54"/>
      <c r="J44" s="54">
        <f t="shared" si="0"/>
        <v>0</v>
      </c>
      <c r="K44" s="54">
        <f t="shared" si="1"/>
        <v>0</v>
      </c>
      <c r="L44" s="54">
        <f t="shared" si="2"/>
        <v>0</v>
      </c>
      <c r="M44" s="70"/>
    </row>
    <row r="45" spans="1:13" s="18" customFormat="1" ht="42.75" customHeight="1" x14ac:dyDescent="0.25">
      <c r="A45" s="67"/>
      <c r="B45" s="63">
        <v>34</v>
      </c>
      <c r="C45" s="56" t="s">
        <v>65</v>
      </c>
      <c r="D45" s="57">
        <v>20431847</v>
      </c>
      <c r="E45" s="67"/>
      <c r="F45" s="58" t="s">
        <v>33</v>
      </c>
      <c r="G45" s="59">
        <v>1</v>
      </c>
      <c r="H45" s="45">
        <v>5329.53</v>
      </c>
      <c r="I45" s="54"/>
      <c r="J45" s="54">
        <f t="shared" si="0"/>
        <v>0</v>
      </c>
      <c r="K45" s="54">
        <f t="shared" si="1"/>
        <v>0</v>
      </c>
      <c r="L45" s="54">
        <f t="shared" si="2"/>
        <v>0</v>
      </c>
      <c r="M45" s="70"/>
    </row>
    <row r="46" spans="1:13" s="60" customFormat="1" ht="42.75" customHeight="1" x14ac:dyDescent="0.25">
      <c r="A46" s="67"/>
      <c r="B46" s="63">
        <v>35</v>
      </c>
      <c r="C46" s="56" t="s">
        <v>66</v>
      </c>
      <c r="D46" s="57">
        <v>20432598</v>
      </c>
      <c r="E46" s="67"/>
      <c r="F46" s="58" t="s">
        <v>33</v>
      </c>
      <c r="G46" s="59">
        <v>36</v>
      </c>
      <c r="H46" s="45">
        <v>5318.87</v>
      </c>
      <c r="I46" s="54"/>
      <c r="J46" s="54">
        <f t="shared" si="0"/>
        <v>0</v>
      </c>
      <c r="K46" s="54">
        <f t="shared" si="1"/>
        <v>0</v>
      </c>
      <c r="L46" s="54">
        <f t="shared" si="2"/>
        <v>0</v>
      </c>
      <c r="M46" s="70"/>
    </row>
    <row r="47" spans="1:13" s="18" customFormat="1" ht="42.75" customHeight="1" x14ac:dyDescent="0.25">
      <c r="A47" s="67"/>
      <c r="B47" s="63">
        <v>36</v>
      </c>
      <c r="C47" s="56" t="s">
        <v>67</v>
      </c>
      <c r="D47" s="57">
        <v>20432686</v>
      </c>
      <c r="E47" s="67"/>
      <c r="F47" s="58" t="s">
        <v>33</v>
      </c>
      <c r="G47" s="59">
        <v>28</v>
      </c>
      <c r="H47" s="45">
        <v>5329.53</v>
      </c>
      <c r="I47" s="54"/>
      <c r="J47" s="54">
        <f t="shared" si="0"/>
        <v>0</v>
      </c>
      <c r="K47" s="54">
        <f t="shared" si="1"/>
        <v>0</v>
      </c>
      <c r="L47" s="54">
        <f t="shared" si="2"/>
        <v>0</v>
      </c>
      <c r="M47" s="70"/>
    </row>
    <row r="48" spans="1:13" s="18" customFormat="1" ht="42.75" customHeight="1" x14ac:dyDescent="0.25">
      <c r="A48" s="67"/>
      <c r="B48" s="63">
        <v>37</v>
      </c>
      <c r="C48" s="56" t="s">
        <v>68</v>
      </c>
      <c r="D48" s="57">
        <v>20431532</v>
      </c>
      <c r="E48" s="67"/>
      <c r="F48" s="58" t="s">
        <v>33</v>
      </c>
      <c r="G48" s="59">
        <v>2</v>
      </c>
      <c r="H48" s="45">
        <v>5133.79</v>
      </c>
      <c r="I48" s="54"/>
      <c r="J48" s="54">
        <f t="shared" si="0"/>
        <v>0</v>
      </c>
      <c r="K48" s="54">
        <f t="shared" si="1"/>
        <v>0</v>
      </c>
      <c r="L48" s="54">
        <f t="shared" si="2"/>
        <v>0</v>
      </c>
      <c r="M48" s="70"/>
    </row>
    <row r="49" spans="1:13" s="18" customFormat="1" ht="42.75" customHeight="1" x14ac:dyDescent="0.25">
      <c r="A49" s="67"/>
      <c r="B49" s="63">
        <v>38</v>
      </c>
      <c r="C49" s="56" t="s">
        <v>69</v>
      </c>
      <c r="D49" s="57">
        <v>20432481</v>
      </c>
      <c r="E49" s="67"/>
      <c r="F49" s="58" t="s">
        <v>33</v>
      </c>
      <c r="G49" s="59">
        <v>1</v>
      </c>
      <c r="H49" s="45">
        <v>5329.53</v>
      </c>
      <c r="I49" s="54"/>
      <c r="J49" s="54">
        <f t="shared" si="0"/>
        <v>0</v>
      </c>
      <c r="K49" s="54">
        <f t="shared" si="1"/>
        <v>0</v>
      </c>
      <c r="L49" s="54">
        <f t="shared" si="2"/>
        <v>0</v>
      </c>
      <c r="M49" s="70"/>
    </row>
    <row r="50" spans="1:13" s="18" customFormat="1" ht="42.75" customHeight="1" x14ac:dyDescent="0.25">
      <c r="A50" s="67"/>
      <c r="B50" s="63">
        <v>39</v>
      </c>
      <c r="C50" s="56" t="s">
        <v>70</v>
      </c>
      <c r="D50" s="57">
        <v>20546988</v>
      </c>
      <c r="E50" s="67"/>
      <c r="F50" s="58" t="s">
        <v>33</v>
      </c>
      <c r="G50" s="59">
        <v>2</v>
      </c>
      <c r="H50" s="45">
        <v>5329.53</v>
      </c>
      <c r="I50" s="54"/>
      <c r="J50" s="54">
        <f t="shared" si="0"/>
        <v>0</v>
      </c>
      <c r="K50" s="54">
        <f t="shared" si="1"/>
        <v>0</v>
      </c>
      <c r="L50" s="54">
        <f t="shared" si="2"/>
        <v>0</v>
      </c>
      <c r="M50" s="70"/>
    </row>
    <row r="51" spans="1:13" s="18" customFormat="1" ht="42.75" customHeight="1" x14ac:dyDescent="0.25">
      <c r="A51" s="67"/>
      <c r="B51" s="63">
        <v>40</v>
      </c>
      <c r="C51" s="56" t="s">
        <v>71</v>
      </c>
      <c r="D51" s="57">
        <v>20431901</v>
      </c>
      <c r="E51" s="67"/>
      <c r="F51" s="58" t="s">
        <v>33</v>
      </c>
      <c r="G51" s="59">
        <v>15</v>
      </c>
      <c r="H51" s="45">
        <v>5329.53</v>
      </c>
      <c r="I51" s="54"/>
      <c r="J51" s="54">
        <f t="shared" si="0"/>
        <v>0</v>
      </c>
      <c r="K51" s="54">
        <f t="shared" si="1"/>
        <v>0</v>
      </c>
      <c r="L51" s="54">
        <f t="shared" si="2"/>
        <v>0</v>
      </c>
      <c r="M51" s="70"/>
    </row>
    <row r="52" spans="1:13" s="18" customFormat="1" ht="42.75" customHeight="1" x14ac:dyDescent="0.25">
      <c r="A52" s="67"/>
      <c r="B52" s="63">
        <v>41</v>
      </c>
      <c r="C52" s="56" t="s">
        <v>72</v>
      </c>
      <c r="D52" s="57">
        <v>20432265</v>
      </c>
      <c r="E52" s="67"/>
      <c r="F52" s="58" t="s">
        <v>33</v>
      </c>
      <c r="G52" s="59">
        <v>3</v>
      </c>
      <c r="H52" s="45">
        <v>4352.58</v>
      </c>
      <c r="I52" s="54"/>
      <c r="J52" s="54">
        <f t="shared" si="0"/>
        <v>0</v>
      </c>
      <c r="K52" s="54">
        <f t="shared" si="1"/>
        <v>0</v>
      </c>
      <c r="L52" s="54">
        <f t="shared" si="2"/>
        <v>0</v>
      </c>
      <c r="M52" s="70"/>
    </row>
    <row r="53" spans="1:13" s="18" customFormat="1" ht="42.75" customHeight="1" x14ac:dyDescent="0.25">
      <c r="A53" s="67"/>
      <c r="B53" s="63">
        <v>42</v>
      </c>
      <c r="C53" s="56" t="s">
        <v>73</v>
      </c>
      <c r="D53" s="57">
        <v>20434193</v>
      </c>
      <c r="E53" s="67"/>
      <c r="F53" s="58" t="s">
        <v>33</v>
      </c>
      <c r="G53" s="59">
        <v>29</v>
      </c>
      <c r="H53" s="45">
        <v>10849.91</v>
      </c>
      <c r="I53" s="54"/>
      <c r="J53" s="54">
        <f t="shared" si="0"/>
        <v>0</v>
      </c>
      <c r="K53" s="54">
        <f t="shared" si="1"/>
        <v>0</v>
      </c>
      <c r="L53" s="54">
        <f t="shared" si="2"/>
        <v>0</v>
      </c>
      <c r="M53" s="70"/>
    </row>
    <row r="54" spans="1:13" s="18" customFormat="1" ht="42.75" customHeight="1" x14ac:dyDescent="0.25">
      <c r="A54" s="67"/>
      <c r="B54" s="63">
        <v>43</v>
      </c>
      <c r="C54" s="56" t="s">
        <v>74</v>
      </c>
      <c r="D54" s="57">
        <v>20433451</v>
      </c>
      <c r="E54" s="67"/>
      <c r="F54" s="58" t="s">
        <v>33</v>
      </c>
      <c r="G54" s="59">
        <v>2</v>
      </c>
      <c r="H54" s="45">
        <v>8638.2000000000007</v>
      </c>
      <c r="I54" s="54"/>
      <c r="J54" s="54">
        <f t="shared" si="0"/>
        <v>0</v>
      </c>
      <c r="K54" s="54">
        <f t="shared" si="1"/>
        <v>0</v>
      </c>
      <c r="L54" s="54">
        <f t="shared" si="2"/>
        <v>0</v>
      </c>
      <c r="M54" s="70"/>
    </row>
    <row r="55" spans="1:13" s="18" customFormat="1" ht="42.75" customHeight="1" x14ac:dyDescent="0.25">
      <c r="A55" s="67"/>
      <c r="B55" s="63">
        <v>44</v>
      </c>
      <c r="C55" s="56" t="s">
        <v>75</v>
      </c>
      <c r="D55" s="57">
        <v>20434325</v>
      </c>
      <c r="E55" s="67"/>
      <c r="F55" s="58" t="s">
        <v>33</v>
      </c>
      <c r="G55" s="59">
        <v>1</v>
      </c>
      <c r="H55" s="45">
        <v>10735.12</v>
      </c>
      <c r="I55" s="54"/>
      <c r="J55" s="54">
        <f t="shared" si="0"/>
        <v>0</v>
      </c>
      <c r="K55" s="54">
        <f t="shared" si="1"/>
        <v>0</v>
      </c>
      <c r="L55" s="54">
        <f t="shared" si="2"/>
        <v>0</v>
      </c>
      <c r="M55" s="70"/>
    </row>
    <row r="56" spans="1:13" s="18" customFormat="1" ht="42.75" customHeight="1" x14ac:dyDescent="0.25">
      <c r="A56" s="67"/>
      <c r="B56" s="63">
        <v>45</v>
      </c>
      <c r="C56" s="56" t="s">
        <v>76</v>
      </c>
      <c r="D56" s="57">
        <v>20434512</v>
      </c>
      <c r="E56" s="67"/>
      <c r="F56" s="58" t="s">
        <v>33</v>
      </c>
      <c r="G56" s="59">
        <v>3</v>
      </c>
      <c r="H56" s="45">
        <v>10946.22</v>
      </c>
      <c r="I56" s="54"/>
      <c r="J56" s="54">
        <f t="shared" si="0"/>
        <v>0</v>
      </c>
      <c r="K56" s="54">
        <f t="shared" si="1"/>
        <v>0</v>
      </c>
      <c r="L56" s="54">
        <f t="shared" si="2"/>
        <v>0</v>
      </c>
      <c r="M56" s="70"/>
    </row>
    <row r="57" spans="1:13" s="18" customFormat="1" ht="42.75" customHeight="1" x14ac:dyDescent="0.25">
      <c r="A57" s="67"/>
      <c r="B57" s="63">
        <v>46</v>
      </c>
      <c r="C57" s="56" t="s">
        <v>77</v>
      </c>
      <c r="D57" s="57">
        <v>20433418</v>
      </c>
      <c r="E57" s="67"/>
      <c r="F57" s="58" t="s">
        <v>33</v>
      </c>
      <c r="G57" s="59">
        <v>4</v>
      </c>
      <c r="H57" s="45">
        <v>10790.96</v>
      </c>
      <c r="I57" s="54"/>
      <c r="J57" s="54">
        <f t="shared" si="0"/>
        <v>0</v>
      </c>
      <c r="K57" s="54">
        <f t="shared" si="1"/>
        <v>0</v>
      </c>
      <c r="L57" s="54">
        <f t="shared" si="2"/>
        <v>0</v>
      </c>
      <c r="M57" s="70"/>
    </row>
    <row r="58" spans="1:13" s="18" customFormat="1" ht="42.75" customHeight="1" x14ac:dyDescent="0.25">
      <c r="A58" s="67"/>
      <c r="B58" s="63">
        <v>47</v>
      </c>
      <c r="C58" s="56" t="s">
        <v>78</v>
      </c>
      <c r="D58" s="57">
        <v>20433435</v>
      </c>
      <c r="E58" s="67"/>
      <c r="F58" s="58" t="s">
        <v>33</v>
      </c>
      <c r="G58" s="59">
        <v>4</v>
      </c>
      <c r="H58" s="45">
        <v>10860.1</v>
      </c>
      <c r="I58" s="54"/>
      <c r="J58" s="54">
        <f t="shared" si="0"/>
        <v>0</v>
      </c>
      <c r="K58" s="54">
        <f t="shared" si="1"/>
        <v>0</v>
      </c>
      <c r="L58" s="54">
        <f t="shared" si="2"/>
        <v>0</v>
      </c>
      <c r="M58" s="70"/>
    </row>
    <row r="59" spans="1:13" s="18" customFormat="1" ht="42.75" customHeight="1" x14ac:dyDescent="0.25">
      <c r="A59" s="67"/>
      <c r="B59" s="63">
        <v>48</v>
      </c>
      <c r="C59" s="56" t="s">
        <v>79</v>
      </c>
      <c r="D59" s="57">
        <v>20433340</v>
      </c>
      <c r="E59" s="67"/>
      <c r="F59" s="58" t="s">
        <v>33</v>
      </c>
      <c r="G59" s="59">
        <v>8</v>
      </c>
      <c r="H59" s="45">
        <v>10938.68</v>
      </c>
      <c r="I59" s="54"/>
      <c r="J59" s="54">
        <f t="shared" si="0"/>
        <v>0</v>
      </c>
      <c r="K59" s="54">
        <f t="shared" si="1"/>
        <v>0</v>
      </c>
      <c r="L59" s="54">
        <f t="shared" si="2"/>
        <v>0</v>
      </c>
      <c r="M59" s="70"/>
    </row>
    <row r="60" spans="1:13" s="18" customFormat="1" ht="42.75" customHeight="1" x14ac:dyDescent="0.25">
      <c r="A60" s="67"/>
      <c r="B60" s="63">
        <v>49</v>
      </c>
      <c r="C60" s="56" t="s">
        <v>80</v>
      </c>
      <c r="D60" s="57">
        <v>20440530</v>
      </c>
      <c r="E60" s="67"/>
      <c r="F60" s="58" t="s">
        <v>33</v>
      </c>
      <c r="G60" s="59">
        <v>1</v>
      </c>
      <c r="H60" s="45">
        <v>2633.38</v>
      </c>
      <c r="I60" s="54"/>
      <c r="J60" s="54">
        <f t="shared" si="0"/>
        <v>0</v>
      </c>
      <c r="K60" s="54">
        <f t="shared" si="1"/>
        <v>0</v>
      </c>
      <c r="L60" s="54">
        <f t="shared" si="2"/>
        <v>0</v>
      </c>
      <c r="M60" s="70"/>
    </row>
    <row r="61" spans="1:13" s="18" customFormat="1" ht="42.75" customHeight="1" x14ac:dyDescent="0.25">
      <c r="A61" s="64" t="s">
        <v>88</v>
      </c>
      <c r="B61" s="63">
        <v>50</v>
      </c>
      <c r="C61" s="56" t="s">
        <v>81</v>
      </c>
      <c r="D61" s="57">
        <v>20587525</v>
      </c>
      <c r="E61" s="66" t="s">
        <v>89</v>
      </c>
      <c r="F61" s="58" t="s">
        <v>31</v>
      </c>
      <c r="G61" s="59">
        <v>32</v>
      </c>
      <c r="H61" s="45">
        <v>800.03</v>
      </c>
      <c r="I61" s="54"/>
      <c r="J61" s="54">
        <f t="shared" si="0"/>
        <v>0</v>
      </c>
      <c r="K61" s="54">
        <f t="shared" si="1"/>
        <v>0</v>
      </c>
      <c r="L61" s="54">
        <f t="shared" si="2"/>
        <v>0</v>
      </c>
      <c r="M61" s="72" t="s">
        <v>22</v>
      </c>
    </row>
    <row r="62" spans="1:13" s="18" customFormat="1" ht="42.75" customHeight="1" x14ac:dyDescent="0.25">
      <c r="A62" s="65"/>
      <c r="B62" s="63">
        <v>51</v>
      </c>
      <c r="C62" s="56" t="s">
        <v>82</v>
      </c>
      <c r="D62" s="57">
        <v>20574242</v>
      </c>
      <c r="E62" s="67"/>
      <c r="F62" s="58" t="s">
        <v>31</v>
      </c>
      <c r="G62" s="59">
        <v>47</v>
      </c>
      <c r="H62" s="45">
        <v>800.03</v>
      </c>
      <c r="I62" s="54"/>
      <c r="J62" s="54">
        <f t="shared" si="0"/>
        <v>0</v>
      </c>
      <c r="K62" s="54">
        <f t="shared" si="1"/>
        <v>0</v>
      </c>
      <c r="L62" s="54">
        <f t="shared" si="2"/>
        <v>0</v>
      </c>
      <c r="M62" s="73"/>
    </row>
    <row r="63" spans="1:13" s="18" customFormat="1" ht="42.75" customHeight="1" x14ac:dyDescent="0.25">
      <c r="A63" s="65"/>
      <c r="B63" s="63">
        <v>52</v>
      </c>
      <c r="C63" s="56" t="s">
        <v>83</v>
      </c>
      <c r="D63" s="57">
        <v>20574238</v>
      </c>
      <c r="E63" s="67"/>
      <c r="F63" s="58" t="s">
        <v>31</v>
      </c>
      <c r="G63" s="59">
        <v>17</v>
      </c>
      <c r="H63" s="45">
        <v>800.03</v>
      </c>
      <c r="I63" s="54"/>
      <c r="J63" s="54">
        <f t="shared" si="0"/>
        <v>0</v>
      </c>
      <c r="K63" s="54">
        <f t="shared" si="1"/>
        <v>0</v>
      </c>
      <c r="L63" s="54">
        <f t="shared" si="2"/>
        <v>0</v>
      </c>
      <c r="M63" s="73"/>
    </row>
    <row r="64" spans="1:13" s="18" customFormat="1" ht="42.75" customHeight="1" x14ac:dyDescent="0.25">
      <c r="A64" s="65"/>
      <c r="B64" s="63">
        <v>53</v>
      </c>
      <c r="C64" s="56" t="s">
        <v>84</v>
      </c>
      <c r="D64" s="57">
        <v>20574243</v>
      </c>
      <c r="E64" s="67"/>
      <c r="F64" s="58" t="s">
        <v>31</v>
      </c>
      <c r="G64" s="59">
        <v>36</v>
      </c>
      <c r="H64" s="45">
        <v>800.03</v>
      </c>
      <c r="I64" s="54"/>
      <c r="J64" s="54">
        <f t="shared" si="0"/>
        <v>0</v>
      </c>
      <c r="K64" s="54">
        <f t="shared" si="1"/>
        <v>0</v>
      </c>
      <c r="L64" s="54">
        <f t="shared" si="2"/>
        <v>0</v>
      </c>
      <c r="M64" s="73"/>
    </row>
    <row r="65" spans="1:13" s="18" customFormat="1" ht="42.75" customHeight="1" x14ac:dyDescent="0.25">
      <c r="A65" s="65"/>
      <c r="B65" s="63">
        <v>54</v>
      </c>
      <c r="C65" s="56" t="s">
        <v>85</v>
      </c>
      <c r="D65" s="57">
        <v>20574237</v>
      </c>
      <c r="E65" s="67"/>
      <c r="F65" s="58" t="s">
        <v>31</v>
      </c>
      <c r="G65" s="59">
        <v>5</v>
      </c>
      <c r="H65" s="45">
        <v>800.03</v>
      </c>
      <c r="I65" s="54"/>
      <c r="J65" s="54">
        <f t="shared" si="0"/>
        <v>0</v>
      </c>
      <c r="K65" s="54">
        <f t="shared" si="1"/>
        <v>0</v>
      </c>
      <c r="L65" s="54">
        <f t="shared" si="2"/>
        <v>0</v>
      </c>
      <c r="M65" s="73"/>
    </row>
    <row r="66" spans="1:13" s="35" customFormat="1" ht="35.25" customHeight="1" x14ac:dyDescent="0.3">
      <c r="A66" s="31"/>
      <c r="B66" s="31"/>
      <c r="C66" s="32" t="s">
        <v>2</v>
      </c>
      <c r="D66" s="49"/>
      <c r="E66" s="61"/>
      <c r="F66" s="33"/>
      <c r="G66" s="62">
        <f>SUM(G12:G65)</f>
        <v>782</v>
      </c>
      <c r="H66" s="50"/>
      <c r="I66" s="34"/>
      <c r="J66" s="34">
        <f>SUM(J12:J65)</f>
        <v>0</v>
      </c>
      <c r="K66" s="34">
        <f t="shared" ref="K66:L66" si="3">SUM(K12:K65)</f>
        <v>0</v>
      </c>
      <c r="L66" s="34">
        <f t="shared" si="3"/>
        <v>0</v>
      </c>
      <c r="M66" s="52"/>
    </row>
    <row r="67" spans="1:13" s="28" customFormat="1" ht="32.25" customHeight="1" x14ac:dyDescent="0.3">
      <c r="A67" s="36" t="s">
        <v>32</v>
      </c>
      <c r="B67" s="37"/>
      <c r="C67" s="37"/>
      <c r="D67" s="39"/>
      <c r="E67" s="55"/>
    </row>
    <row r="68" spans="1:13" ht="18.75" x14ac:dyDescent="0.3">
      <c r="A68" s="28"/>
      <c r="B68" s="28"/>
      <c r="C68" s="28"/>
      <c r="D68" s="43"/>
      <c r="E68" s="28"/>
      <c r="F68" s="28"/>
      <c r="G68" s="28"/>
      <c r="H68" s="28"/>
      <c r="I68" s="28"/>
      <c r="J68" s="28"/>
      <c r="K68" s="28"/>
      <c r="L68" s="28"/>
      <c r="M68" s="28"/>
    </row>
    <row r="69" spans="1:13" s="17" customFormat="1" ht="23.25" x14ac:dyDescent="0.25">
      <c r="A69" s="3" t="s">
        <v>29</v>
      </c>
      <c r="B69" s="11"/>
      <c r="C69" s="11"/>
      <c r="D69" s="11"/>
      <c r="E69" s="11"/>
      <c r="F69" s="11"/>
      <c r="G69" s="11"/>
      <c r="H69" s="11"/>
      <c r="I69" s="11"/>
      <c r="J69" s="11"/>
      <c r="L69" s="18"/>
    </row>
    <row r="70" spans="1:13" s="17" customFormat="1" ht="48" customHeight="1" x14ac:dyDescent="0.25">
      <c r="A70" s="74" t="s">
        <v>28</v>
      </c>
      <c r="B70" s="74"/>
      <c r="C70" s="74"/>
      <c r="D70" s="74"/>
      <c r="E70" s="74"/>
      <c r="F70" s="74"/>
      <c r="G70" s="75"/>
      <c r="H70" s="75"/>
      <c r="I70" s="75"/>
      <c r="J70" s="75"/>
      <c r="K70" s="75"/>
      <c r="L70" s="1"/>
    </row>
    <row r="71" spans="1:13" x14ac:dyDescent="0.25">
      <c r="A71" s="51"/>
      <c r="B71" s="51"/>
      <c r="C71" s="51"/>
      <c r="D71" s="51"/>
      <c r="E71" s="51"/>
    </row>
    <row r="72" spans="1:13" s="3" customFormat="1" ht="18.75" x14ac:dyDescent="0.25">
      <c r="A72" s="3" t="s">
        <v>3</v>
      </c>
    </row>
    <row r="73" spans="1:13" s="3" customFormat="1" ht="18.75" x14ac:dyDescent="0.25">
      <c r="A73" s="2" t="s">
        <v>4</v>
      </c>
    </row>
    <row r="74" spans="1:13" s="3" customFormat="1" ht="20.25" x14ac:dyDescent="0.25">
      <c r="A74" s="7"/>
      <c r="B74" s="2"/>
    </row>
    <row r="75" spans="1:13" s="3" customFormat="1" ht="20.25" x14ac:dyDescent="0.25">
      <c r="A75" s="7"/>
      <c r="B75" s="2"/>
    </row>
    <row r="76" spans="1:13" s="3" customFormat="1" ht="18.75" x14ac:dyDescent="0.25">
      <c r="C76" s="4"/>
      <c r="D76" s="2"/>
    </row>
    <row r="77" spans="1:13" s="3" customFormat="1" ht="18.75" x14ac:dyDescent="0.3">
      <c r="B77" s="3" t="s">
        <v>27</v>
      </c>
      <c r="C77" s="19"/>
      <c r="D77" s="5" t="s">
        <v>5</v>
      </c>
    </row>
    <row r="78" spans="1:13" s="22" customFormat="1" ht="37.5" x14ac:dyDescent="0.25">
      <c r="C78" s="21" t="s">
        <v>6</v>
      </c>
      <c r="D78" s="20"/>
      <c r="E78" s="40" t="s">
        <v>7</v>
      </c>
      <c r="F78" s="22" t="s">
        <v>13</v>
      </c>
    </row>
    <row r="79" spans="1:13" s="3" customFormat="1" ht="18.75" x14ac:dyDescent="0.25">
      <c r="D79" s="2"/>
    </row>
    <row r="80" spans="1:13" s="3" customFormat="1" ht="18.75" x14ac:dyDescent="0.25">
      <c r="C80" s="3" t="s">
        <v>8</v>
      </c>
    </row>
    <row r="81" spans="3:5" s="3" customFormat="1" ht="18.75" x14ac:dyDescent="0.25">
      <c r="C81" s="6"/>
      <c r="E81" s="41" t="s">
        <v>9</v>
      </c>
    </row>
  </sheetData>
  <autoFilter ref="A11:M11"/>
  <mergeCells count="14">
    <mergeCell ref="A70:K70"/>
    <mergeCell ref="A9:M9"/>
    <mergeCell ref="B3:G3"/>
    <mergeCell ref="B5:K5"/>
    <mergeCell ref="A7:K7"/>
    <mergeCell ref="A12:A16"/>
    <mergeCell ref="E12:E16"/>
    <mergeCell ref="M12:M16"/>
    <mergeCell ref="A17:A60"/>
    <mergeCell ref="E17:E60"/>
    <mergeCell ref="M17:M60"/>
    <mergeCell ref="A61:A65"/>
    <mergeCell ref="E61:E65"/>
    <mergeCell ref="M61:M65"/>
  </mergeCells>
  <printOptions horizontalCentered="1"/>
  <pageMargins left="0.39370078740157483" right="0.39370078740157483" top="0.59055118110236227" bottom="0.39370078740157483" header="0" footer="0"/>
  <pageSetup paperSize="9" scale="46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2025-02-19T06:45:48Z</dcterms:modified>
</cp:coreProperties>
</file>